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1'!$A$1:$T$19</definedName>
  </definedNames>
  <calcPr calcId="144525"/>
</workbook>
</file>

<file path=xl/calcChain.xml><?xml version="1.0" encoding="utf-8"?>
<calcChain xmlns="http://schemas.openxmlformats.org/spreadsheetml/2006/main">
  <c r="H8" i="22"/>
  <c r="H15"/>
  <c r="H6"/>
  <c r="H7"/>
  <c r="H13" l="1"/>
</calcChain>
</file>

<file path=xl/sharedStrings.xml><?xml version="1.0" encoding="utf-8"?>
<sst xmlns="http://schemas.openxmlformats.org/spreadsheetml/2006/main" count="50" uniqueCount="25">
  <si>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</si>
  <si>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</si>
  <si>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</si>
  <si>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</si>
  <si>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</si>
  <si>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</si>
  <si>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</si>
  <si>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</si>
  <si>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</si>
  <si>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</si>
  <si>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</si>
  <si>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</si>
  <si>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</si>
  <si>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</si>
  <si>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</si>
  <si>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</si>
  <si>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</si>
  <si>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</si>
  <si>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</si>
  <si>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</si>
  <si>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</si>
  <si>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</si>
  <si>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</si>
  <si>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</si>
  <si>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0102 9900002110 т.с.01.01.00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</si>
</sst>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27.10.2021г №36 -р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8</xdr:row>
      <xdr:rowOff>0</xdr:rowOff>
    </xdr:from>
    <xdr:to>
      <xdr:col>20</xdr:col>
      <xdr:colOff>0</xdr:colOff>
      <xdr:row>8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14</xdr:row>
      <xdr:rowOff>200842</xdr:rowOff>
    </xdr:from>
    <xdr:to>
      <xdr:col>20</xdr:col>
      <xdr:colOff>0</xdr:colOff>
      <xdr:row>14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tabSelected="1" topLeftCell="C1" zoomScale="60" zoomScaleNormal="60" zoomScaleSheetLayoutView="70" workbookViewId="0">
      <selection activeCell="G1" sqref="G1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1.425781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1.85546875" style="6" customWidth="1"/>
    <col min="15" max="15" width="12" style="6" customWidth="1"/>
    <col min="16" max="17" width="11.28515625" style="6" customWidth="1"/>
    <col min="18" max="18" width="12.28515625" style="6" customWidth="1"/>
    <col min="19" max="19" width="12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5"/>
      <c r="I1" s="3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16.899999999999999" customHeight="1">
      <c r="A3" s="29" t="s">
        <v>4</v>
      </c>
      <c r="B3" s="31" t="s">
        <v>1</v>
      </c>
      <c r="C3" s="31" t="s">
        <v>3</v>
      </c>
      <c r="D3" s="29" t="s">
        <v>6</v>
      </c>
      <c r="E3" s="29" t="s">
        <v>23</v>
      </c>
      <c r="F3" s="31" t="s">
        <v>5</v>
      </c>
      <c r="G3" s="31" t="s">
        <v>21</v>
      </c>
      <c r="H3" s="33" t="s">
        <v>7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6"/>
    </row>
    <row r="4" spans="1:20">
      <c r="A4" s="30"/>
      <c r="B4" s="32"/>
      <c r="C4" s="32"/>
      <c r="D4" s="30"/>
      <c r="E4" s="30"/>
      <c r="F4" s="32"/>
      <c r="G4" s="32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81.599999999999994" customHeight="1">
      <c r="A6" s="19" t="s">
        <v>22</v>
      </c>
      <c r="B6" s="18">
        <v>121</v>
      </c>
      <c r="C6" s="18">
        <v>211</v>
      </c>
      <c r="D6" s="13"/>
      <c r="E6" s="13"/>
      <c r="F6" s="15">
        <v>100</v>
      </c>
      <c r="G6" s="14"/>
      <c r="H6" s="13">
        <f>T6</f>
        <v>-45191.98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>
        <v>-45191.98</v>
      </c>
    </row>
    <row r="7" spans="1:20" ht="81.599999999999994" customHeight="1">
      <c r="A7" s="22" t="s">
        <v>22</v>
      </c>
      <c r="B7" s="23">
        <v>121</v>
      </c>
      <c r="C7" s="23">
        <v>213</v>
      </c>
      <c r="D7" s="13"/>
      <c r="E7" s="13"/>
      <c r="F7" s="15">
        <v>100</v>
      </c>
      <c r="G7" s="24"/>
      <c r="H7" s="13">
        <f>S7+T7</f>
        <v>-27295.96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>
        <v>-13647.98</v>
      </c>
      <c r="T7" s="13">
        <v>-13647.98</v>
      </c>
    </row>
    <row r="8" spans="1:20" ht="24.6" customHeight="1">
      <c r="A8" s="7" t="s">
        <v>2</v>
      </c>
      <c r="B8" s="8"/>
      <c r="C8" s="8"/>
      <c r="D8" s="8"/>
      <c r="E8" s="8"/>
      <c r="F8" s="8"/>
      <c r="G8" s="12"/>
      <c r="H8" s="20">
        <f>H6+H7</f>
        <v>-72487.94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24.6" customHeight="1">
      <c r="A9" s="4"/>
      <c r="B9" s="4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6" customHeight="1">
      <c r="A10" s="29" t="s">
        <v>4</v>
      </c>
      <c r="B10" s="31" t="s">
        <v>1</v>
      </c>
      <c r="C10" s="31" t="s">
        <v>3</v>
      </c>
      <c r="D10" s="29" t="s">
        <v>6</v>
      </c>
      <c r="E10" s="29" t="s">
        <v>23</v>
      </c>
      <c r="F10" s="31" t="s">
        <v>5</v>
      </c>
      <c r="G10" s="31" t="s">
        <v>21</v>
      </c>
      <c r="H10" s="33" t="s">
        <v>8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0" ht="27" customHeight="1">
      <c r="A11" s="30"/>
      <c r="B11" s="32"/>
      <c r="C11" s="32"/>
      <c r="D11" s="30"/>
      <c r="E11" s="30"/>
      <c r="F11" s="32"/>
      <c r="G11" s="32"/>
      <c r="H11" s="3" t="s">
        <v>0</v>
      </c>
      <c r="I11" s="1" t="s">
        <v>9</v>
      </c>
      <c r="J11" s="1" t="s">
        <v>10</v>
      </c>
      <c r="K11" s="1" t="s">
        <v>11</v>
      </c>
      <c r="L11" s="1" t="s">
        <v>12</v>
      </c>
      <c r="M11" s="1" t="s">
        <v>20</v>
      </c>
      <c r="N11" s="1" t="s">
        <v>13</v>
      </c>
      <c r="O11" s="1" t="s">
        <v>14</v>
      </c>
      <c r="P11" s="1" t="s">
        <v>15</v>
      </c>
      <c r="Q11" s="1" t="s">
        <v>16</v>
      </c>
      <c r="R11" s="1" t="s">
        <v>17</v>
      </c>
      <c r="S11" s="1" t="s">
        <v>18</v>
      </c>
      <c r="T11" s="10" t="s">
        <v>19</v>
      </c>
    </row>
    <row r="12" spans="1:20" ht="21.6" customHeight="1">
      <c r="A12" s="26" t="s">
        <v>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ht="91.15" customHeight="1">
      <c r="A13" s="17" t="s">
        <v>22</v>
      </c>
      <c r="B13" s="11">
        <v>121</v>
      </c>
      <c r="C13" s="11">
        <v>211</v>
      </c>
      <c r="D13" s="13"/>
      <c r="E13" s="13"/>
      <c r="F13" s="15">
        <v>100</v>
      </c>
      <c r="G13" s="14"/>
      <c r="H13" s="16">
        <f>R13</f>
        <v>45191.98</v>
      </c>
      <c r="I13" s="13"/>
      <c r="J13" s="13"/>
      <c r="K13" s="13"/>
      <c r="L13" s="16"/>
      <c r="M13" s="13"/>
      <c r="N13" s="13"/>
      <c r="O13" s="13"/>
      <c r="P13" s="13"/>
      <c r="Q13" s="13"/>
      <c r="R13" s="13">
        <v>45191.98</v>
      </c>
      <c r="S13" s="13"/>
      <c r="T13" s="13"/>
    </row>
    <row r="14" spans="1:20" ht="91.15" customHeight="1">
      <c r="A14" s="22" t="s">
        <v>22</v>
      </c>
      <c r="B14" s="23">
        <v>129</v>
      </c>
      <c r="C14" s="23">
        <v>213</v>
      </c>
      <c r="D14" s="13"/>
      <c r="E14" s="13"/>
      <c r="F14" s="25">
        <v>100</v>
      </c>
      <c r="G14" s="24"/>
      <c r="H14" s="16">
        <v>27295.96</v>
      </c>
      <c r="I14" s="13"/>
      <c r="J14" s="13"/>
      <c r="K14" s="13"/>
      <c r="L14" s="16"/>
      <c r="M14" s="13"/>
      <c r="N14" s="13"/>
      <c r="O14" s="13"/>
      <c r="P14" s="13"/>
      <c r="Q14" s="13"/>
      <c r="R14" s="13">
        <v>27295.96</v>
      </c>
      <c r="S14" s="13"/>
      <c r="T14" s="13"/>
    </row>
    <row r="15" spans="1:20" ht="40.15" customHeight="1">
      <c r="A15" s="7" t="s">
        <v>2</v>
      </c>
      <c r="B15" s="8"/>
      <c r="C15" s="8"/>
      <c r="D15" s="8"/>
      <c r="E15" s="8"/>
      <c r="F15" s="12"/>
      <c r="G15" s="2"/>
      <c r="H15" s="9">
        <f>H13+H14</f>
        <v>72487.94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21"/>
    </row>
  </sheetData>
  <mergeCells count="21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2:T12"/>
    <mergeCell ref="C9:T9"/>
    <mergeCell ref="A10:A11"/>
    <mergeCell ref="B10:B11"/>
    <mergeCell ref="C10:C11"/>
    <mergeCell ref="D10:D11"/>
    <mergeCell ref="F10:F11"/>
    <mergeCell ref="H10:T10"/>
    <mergeCell ref="E10:E11"/>
    <mergeCell ref="G10:G11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2021-10-27T08:12:40Z</cp:lastPrinted>
  <dcterms:created xsi:type="dcterms:W3CDTF">2014-12-17T09:48:02Z</dcterms:created>
  <dcterms:modified xsi:type="dcterms:W3CDTF">2021-10-27T08:12:53Z</dcterms:modified>
</cp:coreProperties>
</file>